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xIT\Desktop\17-08-2021_10-58-27\Новая папка\"/>
    </mc:Choice>
  </mc:AlternateContent>
  <bookViews>
    <workbookView xWindow="0" yWindow="0" windowWidth="23040" windowHeight="9384"/>
  </bookViews>
  <sheets>
    <sheet name="Лист1" sheetId="1" r:id="rId1"/>
  </sheets>
  <definedNames>
    <definedName name="_xlnm.Print_Area" localSheetId="0">Лист1!$A$1:$E$66</definedName>
  </definedNames>
  <calcPr calcId="152511" refMode="R1C1"/>
</workbook>
</file>

<file path=xl/calcChain.xml><?xml version="1.0" encoding="utf-8"?>
<calcChain xmlns="http://schemas.openxmlformats.org/spreadsheetml/2006/main">
  <c r="I47" i="1" l="1"/>
  <c r="E46" i="1"/>
  <c r="E16" i="1"/>
  <c r="I16" i="1"/>
  <c r="E11" i="1" l="1"/>
  <c r="E44" i="1" l="1"/>
  <c r="E9" i="1" s="1"/>
</calcChain>
</file>

<file path=xl/sharedStrings.xml><?xml version="1.0" encoding="utf-8"?>
<sst xmlns="http://schemas.openxmlformats.org/spreadsheetml/2006/main" count="115" uniqueCount="102">
  <si>
    <t>Наименование показателя</t>
  </si>
  <si>
    <t>Код бюджетной классификации</t>
  </si>
  <si>
    <t>Кассовое исполнение</t>
  </si>
  <si>
    <t>администратора доходов</t>
  </si>
  <si>
    <t>доходов местного бюджета</t>
  </si>
  <si>
    <t>Доходы, всего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</si>
  <si>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</si>
  <si>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</si>
  <si>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</si>
  <si>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</si>
  <si>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</si>
  <si>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</si>
  <si>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10302250 01 0000 110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</si>
  <si>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</si>
  <si>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10302260 01 0000 110</t>
  </si>
  <si>
    <t>Федеральная налоговая служба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</si>
  <si>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 </t>
  </si>
  <si>
    <t>10102010 01 1000 110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</si>
  <si>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</si>
  <si>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10102010 01 2100 110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</si>
  <si>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</si>
  <si>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10102010 01 3000 110</t>
  </si>
  <si>
    <t>10102010 01 4000 110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</si>
  <si>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</si>
  <si>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10102020 01 1000 110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</si>
  <si>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</si>
  <si>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10102030 01 1000 110</t>
  </si>
  <si>
    <t>10102030 01 3000 110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</si>
  <si>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</si>
  <si>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10102040 01 1000 110</t>
  </si>
  <si>
    <t>Единый сельскохозяйственный налог</t>
  </si>
  <si>
    <t>10503010 01 1000 110</t>
  </si>
  <si>
    <t>10503010 01 2100 110</t>
  </si>
  <si>
    <t>10503010 01 3000 110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</si>
  <si>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</si>
  <si>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10601030 10 1000 110</t>
  </si>
  <si>
    <t>10601030 10 2100 110</t>
  </si>
  <si>
    <t>Земельный налог с организаций, обладающих земельным участком, расположенным в границах межселенных территорий</t>
  </si>
  <si>
    <t>10606033 10 1000 110</t>
  </si>
  <si>
    <t>10606033 10 2100 110</t>
  </si>
  <si>
    <t>Земельный налог с физических лиц, обладающих земельным участком, расположенным в границах межселенных территорий</t>
  </si>
  <si>
    <t>10606043 10 1000 110</t>
  </si>
  <si>
    <t>10606043 10 2100 110</t>
  </si>
  <si>
    <t xml:space="preserve">Департа­мент имущественных отношений Красно­дарского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</si>
  <si>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Администрация Выселковского сельского поселения Выселковского района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</si>
  <si>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(за исключением имущества муниципальных бюджетных и автономных учреждений)</t>
  </si>
  <si>
    <t>11105035 10 0000 120</t>
  </si>
  <si>
    <t>Прочие доходы от оказания платных услуг (работ) получателями средств бюджетов сельских поселений</t>
  </si>
  <si>
    <t>11301995 10 0000 130</t>
  </si>
  <si>
    <t>Прочие доходы от компенсации затрат бюджетов сельских поселений</t>
  </si>
  <si>
    <t>11302995 10 0000 130</t>
  </si>
  <si>
    <t>Прочие субсидии бюджетам сельских поселений</t>
  </si>
  <si>
    <t xml:space="preserve">Субвенции бюджетам сельских поселений на выполнение передаваемых полномочий субъектов Российской Федерации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</si>
  <si>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</si>
  <si>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</si>
  <si>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20705030 10 0000 180</t>
  </si>
  <si>
    <t>11105025 10 0000 120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</si>
  <si>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</si>
  <si>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11402053 10 0000 410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</si>
  <si>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</si>
  <si>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                                    </t>
  </si>
  <si>
    <t>10102020 01 2100 110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</si>
  <si>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</si>
  <si>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10606033 10 3000 110</t>
  </si>
  <si>
    <t>11107015 10 0000 120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</si>
  <si>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</si>
  <si>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</t>
  </si>
  <si>
    <t>10102030 01 2100 110</t>
  </si>
  <si>
    <t>10102030 01 4000 110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</si>
  <si>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</si>
  <si>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11402052 10 0000 440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</si>
  <si>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</si>
  <si>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сельских поселений на поддержку отрасли культуры</t>
  </si>
  <si>
    <t>10606033 10 4000 110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</si>
  <si>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</si>
  <si>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11109045 10 0000 120</t>
  </si>
  <si>
    <t>11302065 10 0000 130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</si>
  <si>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</si>
  <si>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</si>
  <si>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10102020 01 3000 110</t>
  </si>
  <si>
    <t>Единый сельскохозяйственный налог (за налоговые периоды, истекшие до 1 января 2011 года)</t>
  </si>
  <si>
    <t>10503020 01 2100 110</t>
  </si>
  <si>
    <t>10606043 10 3000 110</t>
  </si>
  <si>
    <t>Дотации бюджетам сельских поселений на поддержку мер по обеспечению сбалансированности бюджетов</t>
  </si>
  <si>
    <t>20225555 10 0000 150</t>
  </si>
  <si>
    <t>20229999 10 0000 150</t>
  </si>
  <si>
    <t>20230024 10 0000 150</t>
  </si>
  <si>
    <t>20235118 10 0000 150</t>
  </si>
  <si>
    <t>20225519 10 0000 150</t>
  </si>
  <si>
    <t>20215002 10 0000 150</t>
  </si>
  <si>
    <t xml:space="preserve">Доходы бюджета Выселковского сельского поселения 
Выселковского района за 2020 год
по кодам классификации доходов бюджетов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</si>
  <si>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</si>
  <si>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10102010 01 2200 110</t>
  </si>
  <si>
    <t>ндфл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</si>
  <si>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</si>
  <si>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11610123 01 0101 140</t>
  </si>
  <si>
    <t>20225576 10 0000 150</t>
  </si>
  <si>
    <t>Субсидии бюджетам сельских поселений на обеспечение комплексного развития сельских территорий</t>
  </si>
  <si>
    <t>Прочие межбюджетные трансферты, передаваемые бюджетам сельских поселений</t>
  </si>
  <si>
    <t>20249999 10 0000 150</t>
  </si>
  <si>
    <t xml:space="preserve">               О.А. Кирячкова- Богдан</t>
  </si>
  <si>
    <t xml:space="preserve">ПРИЛОЖЕНИЕ  1
к  Отчету об исполнении бюджета
Выселковского сельского поселения
Выселковского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</si>
</sst>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horizontal="left" wrapText="1" indent="4"/>
    </xf>
    <xf numFmtId="0" fontId="1" fillId="0" borderId="0" xfId="0" applyFont="1" applyAlignment="1">
      <alignment horizontal="left" wrapText="1" indent="4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view="pageBreakPreview" zoomScale="51" zoomScaleNormal="51" zoomScaleSheetLayoutView="51" workbookViewId="0">
      <selection activeCell="A2" sqref="A2"/>
    </sheetView>
  </sheetViews>
  <sheetFormatPr defaultRowHeight="14.4" x14ac:dyDescent="0.3"/>
  <cols>
    <col min="1" max="1" width="52.88671875" customWidth="1"/>
    <col min="2" max="2" width="10.5546875" customWidth="1"/>
    <col min="4" max="4" width="18.88671875" customWidth="1"/>
    <col min="5" max="5" width="18.109375" customWidth="1"/>
    <col min="9" max="9" width="16.6640625" customWidth="1"/>
  </cols>
  <sheetData>
    <row r="1" spans="1:10" ht="125.25" customHeight="1" x14ac:dyDescent="0.35">
      <c r="B1" s="20" t="s">
        <v>101</v>
      </c>
      <c r="C1" s="20"/>
      <c r="D1" s="20"/>
      <c r="E1" s="20"/>
    </row>
    <row r="2" spans="1:10" ht="125.25" customHeight="1" x14ac:dyDescent="0.35">
      <c r="B2" s="19"/>
      <c r="C2" s="19"/>
      <c r="D2" s="19"/>
      <c r="E2" s="19"/>
    </row>
    <row r="3" spans="1:10" ht="32.25" customHeight="1" x14ac:dyDescent="0.35">
      <c r="C3" s="1"/>
      <c r="D3" s="1"/>
      <c r="E3" s="1"/>
    </row>
    <row r="4" spans="1:10" ht="90" customHeight="1" x14ac:dyDescent="0.35">
      <c r="A4" s="21" t="s">
        <v>90</v>
      </c>
      <c r="B4" s="22"/>
      <c r="C4" s="22"/>
      <c r="D4" s="22"/>
      <c r="E4" s="22"/>
    </row>
    <row r="5" spans="1:10" ht="18" x14ac:dyDescent="0.35">
      <c r="A5" s="2"/>
      <c r="B5" s="2"/>
      <c r="C5" s="2"/>
      <c r="D5" s="2"/>
      <c r="E5" s="2"/>
    </row>
    <row r="6" spans="1:10" ht="57.75" customHeight="1" x14ac:dyDescent="0.3">
      <c r="A6" s="26" t="s">
        <v>0</v>
      </c>
      <c r="B6" s="28" t="s">
        <v>1</v>
      </c>
      <c r="C6" s="28"/>
      <c r="D6" s="28"/>
      <c r="E6" s="28" t="s">
        <v>2</v>
      </c>
    </row>
    <row r="7" spans="1:10" ht="54" x14ac:dyDescent="0.3">
      <c r="A7" s="26"/>
      <c r="B7" s="28" t="s">
        <v>3</v>
      </c>
      <c r="C7" s="28"/>
      <c r="D7" s="3" t="s">
        <v>4</v>
      </c>
      <c r="E7" s="28"/>
    </row>
    <row r="8" spans="1:10" ht="18" x14ac:dyDescent="0.3">
      <c r="A8" s="3">
        <v>1</v>
      </c>
      <c r="B8" s="28">
        <v>2</v>
      </c>
      <c r="C8" s="28"/>
      <c r="D8" s="3">
        <v>3</v>
      </c>
      <c r="E8" s="3">
        <v>4</v>
      </c>
    </row>
    <row r="9" spans="1:10" ht="17.399999999999999" x14ac:dyDescent="0.3">
      <c r="A9" s="29" t="s">
        <v>5</v>
      </c>
      <c r="B9" s="29"/>
      <c r="C9" s="29"/>
      <c r="D9" s="29"/>
      <c r="E9" s="4">
        <f>E11+E16+E44+E46</f>
        <v>213999.98</v>
      </c>
    </row>
    <row r="10" spans="1:10" ht="18" x14ac:dyDescent="0.35">
      <c r="A10" s="30"/>
      <c r="B10" s="30"/>
      <c r="C10" s="30"/>
      <c r="D10" s="30"/>
      <c r="E10" s="5"/>
    </row>
    <row r="11" spans="1:10" ht="17.399999999999999" x14ac:dyDescent="0.3">
      <c r="A11" s="29" t="s">
        <v>6</v>
      </c>
      <c r="B11" s="29"/>
      <c r="C11" s="29"/>
      <c r="D11" s="29"/>
      <c r="E11" s="4">
        <f>SUM(E12:E15)</f>
        <v>7779.84</v>
      </c>
    </row>
    <row r="12" spans="1:10" ht="167.25" customHeight="1" x14ac:dyDescent="0.3">
      <c r="A12" s="6" t="s">
        <v>7</v>
      </c>
      <c r="B12" s="7">
        <v>100</v>
      </c>
      <c r="C12" s="23" t="s">
        <v>8</v>
      </c>
      <c r="D12" s="23"/>
      <c r="E12" s="8">
        <v>3588.3</v>
      </c>
    </row>
    <row r="13" spans="1:10" ht="183" customHeight="1" x14ac:dyDescent="0.3">
      <c r="A13" s="6" t="s">
        <v>9</v>
      </c>
      <c r="B13" s="7">
        <v>100</v>
      </c>
      <c r="C13" s="23" t="s">
        <v>10</v>
      </c>
      <c r="D13" s="23"/>
      <c r="E13" s="8">
        <v>25.72</v>
      </c>
    </row>
    <row r="14" spans="1:10" ht="144" customHeight="1" x14ac:dyDescent="0.3">
      <c r="A14" s="6" t="s">
        <v>11</v>
      </c>
      <c r="B14" s="7">
        <v>100</v>
      </c>
      <c r="C14" s="23" t="s">
        <v>12</v>
      </c>
      <c r="D14" s="23"/>
      <c r="E14" s="8">
        <v>4827.32</v>
      </c>
    </row>
    <row r="15" spans="1:10" ht="154.5" customHeight="1" x14ac:dyDescent="0.3">
      <c r="A15" s="6" t="s">
        <v>13</v>
      </c>
      <c r="B15" s="7">
        <v>100</v>
      </c>
      <c r="C15" s="23" t="s">
        <v>14</v>
      </c>
      <c r="D15" s="23"/>
      <c r="E15" s="8">
        <v>-661.5</v>
      </c>
    </row>
    <row r="16" spans="1:10" ht="27.75" customHeight="1" x14ac:dyDescent="0.3">
      <c r="A16" s="27" t="s">
        <v>15</v>
      </c>
      <c r="B16" s="27"/>
      <c r="C16" s="27"/>
      <c r="D16" s="27"/>
      <c r="E16" s="9">
        <f>SUM(E17:E43)</f>
        <v>176632.7</v>
      </c>
      <c r="I16" s="18">
        <f>SUM(E17:E29)</f>
        <v>127338.8</v>
      </c>
      <c r="J16" t="s">
        <v>93</v>
      </c>
    </row>
    <row r="17" spans="1:5" ht="161.25" customHeight="1" x14ac:dyDescent="0.3">
      <c r="A17" s="6" t="s">
        <v>16</v>
      </c>
      <c r="B17" s="7">
        <v>182</v>
      </c>
      <c r="C17" s="23" t="s">
        <v>17</v>
      </c>
      <c r="D17" s="23"/>
      <c r="E17" s="10">
        <v>108518</v>
      </c>
    </row>
    <row r="18" spans="1:5" ht="126" x14ac:dyDescent="0.3">
      <c r="A18" s="6" t="s">
        <v>18</v>
      </c>
      <c r="B18" s="7">
        <v>182</v>
      </c>
      <c r="C18" s="23" t="s">
        <v>19</v>
      </c>
      <c r="D18" s="23"/>
      <c r="E18" s="10">
        <v>22.8</v>
      </c>
    </row>
    <row r="19" spans="1:5" ht="126" x14ac:dyDescent="0.3">
      <c r="A19" s="6" t="s">
        <v>91</v>
      </c>
      <c r="B19" s="17">
        <v>182</v>
      </c>
      <c r="C19" s="23" t="s">
        <v>92</v>
      </c>
      <c r="D19" s="23"/>
      <c r="E19" s="10">
        <v>0.3</v>
      </c>
    </row>
    <row r="20" spans="1:5" ht="126" x14ac:dyDescent="0.3">
      <c r="A20" s="6" t="s">
        <v>20</v>
      </c>
      <c r="B20" s="7">
        <v>182</v>
      </c>
      <c r="C20" s="23" t="s">
        <v>21</v>
      </c>
      <c r="D20" s="23"/>
      <c r="E20" s="10">
        <v>12.8</v>
      </c>
    </row>
    <row r="21" spans="1:5" ht="4.5" hidden="1" customHeight="1" x14ac:dyDescent="0.3">
      <c r="A21" s="6" t="s">
        <v>20</v>
      </c>
      <c r="B21" s="7">
        <v>182</v>
      </c>
      <c r="C21" s="23" t="s">
        <v>22</v>
      </c>
      <c r="D21" s="23"/>
      <c r="E21" s="10">
        <v>0</v>
      </c>
    </row>
    <row r="22" spans="1:5" ht="180" x14ac:dyDescent="0.3">
      <c r="A22" s="6" t="s">
        <v>23</v>
      </c>
      <c r="B22" s="7">
        <v>182</v>
      </c>
      <c r="C22" s="23" t="s">
        <v>24</v>
      </c>
      <c r="D22" s="23"/>
      <c r="E22" s="10">
        <v>18372.900000000001</v>
      </c>
    </row>
    <row r="23" spans="1:5" ht="180" x14ac:dyDescent="0.3">
      <c r="A23" s="6" t="s">
        <v>62</v>
      </c>
      <c r="B23" s="12">
        <v>182</v>
      </c>
      <c r="C23" s="23" t="s">
        <v>61</v>
      </c>
      <c r="D23" s="23"/>
      <c r="E23" s="10">
        <v>1.7</v>
      </c>
    </row>
    <row r="24" spans="1:5" ht="180" x14ac:dyDescent="0.3">
      <c r="A24" s="6" t="s">
        <v>62</v>
      </c>
      <c r="B24" s="16">
        <v>182</v>
      </c>
      <c r="C24" s="23" t="s">
        <v>79</v>
      </c>
      <c r="D24" s="23"/>
      <c r="E24" s="10">
        <v>0.2</v>
      </c>
    </row>
    <row r="25" spans="1:5" ht="72" x14ac:dyDescent="0.3">
      <c r="A25" s="6" t="s">
        <v>25</v>
      </c>
      <c r="B25" s="7">
        <v>182</v>
      </c>
      <c r="C25" s="23" t="s">
        <v>26</v>
      </c>
      <c r="D25" s="23"/>
      <c r="E25" s="10">
        <v>385.3</v>
      </c>
    </row>
    <row r="26" spans="1:5" ht="72" x14ac:dyDescent="0.3">
      <c r="A26" s="6" t="s">
        <v>66</v>
      </c>
      <c r="B26" s="13">
        <v>182</v>
      </c>
      <c r="C26" s="23" t="s">
        <v>67</v>
      </c>
      <c r="D26" s="23"/>
      <c r="E26" s="10">
        <v>3.7</v>
      </c>
    </row>
    <row r="27" spans="1:5" ht="72" x14ac:dyDescent="0.3">
      <c r="A27" s="6" t="s">
        <v>25</v>
      </c>
      <c r="B27" s="7">
        <v>182</v>
      </c>
      <c r="C27" s="23" t="s">
        <v>27</v>
      </c>
      <c r="D27" s="23"/>
      <c r="E27" s="10">
        <v>2.2000000000000002</v>
      </c>
    </row>
    <row r="28" spans="1:5" ht="69" hidden="1" customHeight="1" x14ac:dyDescent="0.3">
      <c r="A28" s="6" t="s">
        <v>69</v>
      </c>
      <c r="B28" s="14">
        <v>182</v>
      </c>
      <c r="C28" s="23" t="s">
        <v>68</v>
      </c>
      <c r="D28" s="23"/>
      <c r="E28" s="10">
        <v>0</v>
      </c>
    </row>
    <row r="29" spans="1:5" ht="187.5" customHeight="1" x14ac:dyDescent="0.3">
      <c r="A29" s="6" t="s">
        <v>28</v>
      </c>
      <c r="B29" s="7">
        <v>182</v>
      </c>
      <c r="C29" s="23" t="s">
        <v>29</v>
      </c>
      <c r="D29" s="23"/>
      <c r="E29" s="10">
        <v>18.899999999999999</v>
      </c>
    </row>
    <row r="30" spans="1:5" ht="18" x14ac:dyDescent="0.3">
      <c r="A30" s="6" t="s">
        <v>30</v>
      </c>
      <c r="B30" s="7">
        <v>182</v>
      </c>
      <c r="C30" s="23" t="s">
        <v>31</v>
      </c>
      <c r="D30" s="23"/>
      <c r="E30" s="10">
        <v>2627.1</v>
      </c>
    </row>
    <row r="31" spans="1:5" ht="18" x14ac:dyDescent="0.3">
      <c r="A31" s="6" t="s">
        <v>30</v>
      </c>
      <c r="B31" s="7">
        <v>182</v>
      </c>
      <c r="C31" s="23" t="s">
        <v>32</v>
      </c>
      <c r="D31" s="23"/>
      <c r="E31" s="10">
        <v>8.1</v>
      </c>
    </row>
    <row r="32" spans="1:5" ht="18" hidden="1" x14ac:dyDescent="0.3">
      <c r="A32" s="6" t="s">
        <v>30</v>
      </c>
      <c r="B32" s="7">
        <v>182</v>
      </c>
      <c r="C32" s="23" t="s">
        <v>33</v>
      </c>
      <c r="D32" s="23"/>
      <c r="E32" s="10">
        <v>0</v>
      </c>
    </row>
    <row r="33" spans="1:9" ht="54" hidden="1" x14ac:dyDescent="0.3">
      <c r="A33" s="6" t="s">
        <v>80</v>
      </c>
      <c r="B33" s="16">
        <v>182</v>
      </c>
      <c r="C33" s="23" t="s">
        <v>81</v>
      </c>
      <c r="D33" s="23"/>
      <c r="E33" s="10">
        <v>0</v>
      </c>
    </row>
    <row r="34" spans="1:9" ht="97.5" customHeight="1" x14ac:dyDescent="0.3">
      <c r="A34" s="6" t="s">
        <v>34</v>
      </c>
      <c r="B34" s="7">
        <v>182</v>
      </c>
      <c r="C34" s="23" t="s">
        <v>35</v>
      </c>
      <c r="D34" s="23"/>
      <c r="E34" s="10">
        <v>18709.5</v>
      </c>
    </row>
    <row r="35" spans="1:9" ht="72" x14ac:dyDescent="0.3">
      <c r="A35" s="6" t="s">
        <v>34</v>
      </c>
      <c r="B35" s="7">
        <v>182</v>
      </c>
      <c r="C35" s="23" t="s">
        <v>36</v>
      </c>
      <c r="D35" s="23"/>
      <c r="E35" s="10">
        <v>60.5</v>
      </c>
    </row>
    <row r="36" spans="1:9" ht="54" x14ac:dyDescent="0.3">
      <c r="A36" s="6" t="s">
        <v>37</v>
      </c>
      <c r="B36" s="7">
        <v>182</v>
      </c>
      <c r="C36" s="23" t="s">
        <v>38</v>
      </c>
      <c r="D36" s="23"/>
      <c r="E36" s="10">
        <v>18017</v>
      </c>
    </row>
    <row r="37" spans="1:9" ht="54" x14ac:dyDescent="0.3">
      <c r="A37" s="6" t="s">
        <v>37</v>
      </c>
      <c r="B37" s="7">
        <v>182</v>
      </c>
      <c r="C37" s="23" t="s">
        <v>39</v>
      </c>
      <c r="D37" s="23"/>
      <c r="E37" s="10">
        <v>72.599999999999994</v>
      </c>
    </row>
    <row r="38" spans="1:9" ht="54" hidden="1" x14ac:dyDescent="0.3">
      <c r="A38" s="6" t="s">
        <v>37</v>
      </c>
      <c r="B38" s="12">
        <v>182</v>
      </c>
      <c r="C38" s="23" t="s">
        <v>63</v>
      </c>
      <c r="D38" s="23"/>
      <c r="E38" s="10">
        <v>0</v>
      </c>
    </row>
    <row r="39" spans="1:9" ht="54" hidden="1" x14ac:dyDescent="0.3">
      <c r="A39" s="6" t="s">
        <v>37</v>
      </c>
      <c r="B39" s="15">
        <v>182</v>
      </c>
      <c r="C39" s="23" t="s">
        <v>73</v>
      </c>
      <c r="D39" s="23"/>
      <c r="E39" s="10">
        <v>0</v>
      </c>
    </row>
    <row r="40" spans="1:9" ht="72" x14ac:dyDescent="0.3">
      <c r="A40" s="6" t="s">
        <v>40</v>
      </c>
      <c r="B40" s="7">
        <v>182</v>
      </c>
      <c r="C40" s="23" t="s">
        <v>41</v>
      </c>
      <c r="D40" s="23"/>
      <c r="E40" s="10">
        <v>9721.7000000000007</v>
      </c>
    </row>
    <row r="41" spans="1:9" ht="72" x14ac:dyDescent="0.3">
      <c r="A41" s="6" t="s">
        <v>40</v>
      </c>
      <c r="B41" s="7">
        <v>182</v>
      </c>
      <c r="C41" s="23" t="s">
        <v>42</v>
      </c>
      <c r="D41" s="23"/>
      <c r="E41" s="10">
        <v>87.4</v>
      </c>
    </row>
    <row r="42" spans="1:9" ht="72" hidden="1" x14ac:dyDescent="0.3">
      <c r="A42" s="6" t="s">
        <v>40</v>
      </c>
      <c r="B42" s="7">
        <v>182</v>
      </c>
      <c r="C42" s="23" t="s">
        <v>82</v>
      </c>
      <c r="D42" s="23"/>
      <c r="E42" s="10">
        <v>0</v>
      </c>
    </row>
    <row r="43" spans="1:9" ht="108" x14ac:dyDescent="0.3">
      <c r="A43" s="6" t="s">
        <v>94</v>
      </c>
      <c r="B43" s="17">
        <v>182</v>
      </c>
      <c r="C43" s="23" t="s">
        <v>95</v>
      </c>
      <c r="D43" s="23"/>
      <c r="E43" s="10">
        <v>-10</v>
      </c>
    </row>
    <row r="44" spans="1:9" ht="31.5" customHeight="1" x14ac:dyDescent="0.3">
      <c r="A44" s="27" t="s">
        <v>43</v>
      </c>
      <c r="B44" s="27"/>
      <c r="C44" s="27"/>
      <c r="D44" s="27"/>
      <c r="E44" s="9">
        <f>E45</f>
        <v>21.1</v>
      </c>
    </row>
    <row r="45" spans="1:9" ht="108" x14ac:dyDescent="0.3">
      <c r="A45" s="6" t="s">
        <v>94</v>
      </c>
      <c r="B45" s="7">
        <v>821</v>
      </c>
      <c r="C45" s="23" t="s">
        <v>95</v>
      </c>
      <c r="D45" s="23"/>
      <c r="E45" s="10">
        <v>21.1</v>
      </c>
    </row>
    <row r="46" spans="1:9" ht="37.5" customHeight="1" x14ac:dyDescent="0.3">
      <c r="A46" s="27" t="s">
        <v>44</v>
      </c>
      <c r="B46" s="27"/>
      <c r="C46" s="27"/>
      <c r="D46" s="27"/>
      <c r="E46" s="9">
        <f>SUM(E47:E64)</f>
        <v>29566.339999999997</v>
      </c>
    </row>
    <row r="47" spans="1:9" ht="126" x14ac:dyDescent="0.3">
      <c r="A47" s="6" t="s">
        <v>57</v>
      </c>
      <c r="B47" s="7">
        <v>992</v>
      </c>
      <c r="C47" s="23" t="s">
        <v>56</v>
      </c>
      <c r="D47" s="23"/>
      <c r="E47" s="10">
        <v>66.84</v>
      </c>
      <c r="I47" s="18">
        <f>SUM(E47:E64)</f>
        <v>29566.339999999997</v>
      </c>
    </row>
    <row r="48" spans="1:9" ht="144" x14ac:dyDescent="0.3">
      <c r="A48" s="6" t="s">
        <v>45</v>
      </c>
      <c r="B48" s="7">
        <v>992</v>
      </c>
      <c r="C48" s="23" t="s">
        <v>46</v>
      </c>
      <c r="D48" s="23"/>
      <c r="E48" s="10">
        <v>39.6</v>
      </c>
    </row>
    <row r="49" spans="1:5" ht="90" hidden="1" x14ac:dyDescent="0.3">
      <c r="A49" s="6" t="s">
        <v>65</v>
      </c>
      <c r="B49" s="12">
        <v>992</v>
      </c>
      <c r="C49" s="23" t="s">
        <v>64</v>
      </c>
      <c r="D49" s="23"/>
      <c r="E49" s="10">
        <v>0</v>
      </c>
    </row>
    <row r="50" spans="1:5" ht="126" x14ac:dyDescent="0.3">
      <c r="A50" s="6" t="s">
        <v>74</v>
      </c>
      <c r="B50" s="15">
        <v>992</v>
      </c>
      <c r="C50" s="23" t="s">
        <v>75</v>
      </c>
      <c r="D50" s="23"/>
      <c r="E50" s="10">
        <v>3</v>
      </c>
    </row>
    <row r="51" spans="1:5" ht="54" x14ac:dyDescent="0.3">
      <c r="A51" s="6" t="s">
        <v>47</v>
      </c>
      <c r="B51" s="7">
        <v>992</v>
      </c>
      <c r="C51" s="23" t="s">
        <v>48</v>
      </c>
      <c r="D51" s="23"/>
      <c r="E51" s="10">
        <v>123.6</v>
      </c>
    </row>
    <row r="52" spans="1:5" ht="54" hidden="1" x14ac:dyDescent="0.3">
      <c r="A52" s="6" t="s">
        <v>77</v>
      </c>
      <c r="B52" s="15">
        <v>992</v>
      </c>
      <c r="C52" s="23" t="s">
        <v>76</v>
      </c>
      <c r="D52" s="23"/>
      <c r="E52" s="10">
        <v>0</v>
      </c>
    </row>
    <row r="53" spans="1:5" ht="36" x14ac:dyDescent="0.3">
      <c r="A53" s="6" t="s">
        <v>49</v>
      </c>
      <c r="B53" s="7">
        <v>992</v>
      </c>
      <c r="C53" s="23" t="s">
        <v>50</v>
      </c>
      <c r="D53" s="23"/>
      <c r="E53" s="10">
        <v>931.8</v>
      </c>
    </row>
    <row r="54" spans="1:5" ht="144" x14ac:dyDescent="0.3">
      <c r="A54" s="6" t="s">
        <v>71</v>
      </c>
      <c r="B54" s="14">
        <v>992</v>
      </c>
      <c r="C54" s="23" t="s">
        <v>70</v>
      </c>
      <c r="D54" s="23"/>
      <c r="E54" s="10">
        <v>1.3</v>
      </c>
    </row>
    <row r="55" spans="1:5" ht="144" x14ac:dyDescent="0.3">
      <c r="A55" s="6" t="s">
        <v>59</v>
      </c>
      <c r="B55" s="12">
        <v>992</v>
      </c>
      <c r="C55" s="23" t="s">
        <v>58</v>
      </c>
      <c r="D55" s="23"/>
      <c r="E55" s="10">
        <v>298.60000000000002</v>
      </c>
    </row>
    <row r="56" spans="1:5" ht="54" hidden="1" x14ac:dyDescent="0.3">
      <c r="A56" s="6" t="s">
        <v>83</v>
      </c>
      <c r="B56" s="15">
        <v>992</v>
      </c>
      <c r="C56" s="23" t="s">
        <v>89</v>
      </c>
      <c r="D56" s="23"/>
      <c r="E56" s="10">
        <v>0</v>
      </c>
    </row>
    <row r="57" spans="1:5" ht="36" hidden="1" x14ac:dyDescent="0.3">
      <c r="A57" s="6" t="s">
        <v>72</v>
      </c>
      <c r="B57" s="14">
        <v>992</v>
      </c>
      <c r="C57" s="23" t="s">
        <v>88</v>
      </c>
      <c r="D57" s="23"/>
      <c r="E57" s="10">
        <v>0</v>
      </c>
    </row>
    <row r="58" spans="1:5" ht="105" customHeight="1" x14ac:dyDescent="0.3">
      <c r="A58" s="6" t="s">
        <v>78</v>
      </c>
      <c r="B58" s="15">
        <v>992</v>
      </c>
      <c r="C58" s="23" t="s">
        <v>84</v>
      </c>
      <c r="D58" s="23"/>
      <c r="E58" s="10">
        <v>6485.4</v>
      </c>
    </row>
    <row r="59" spans="1:5" ht="70.5" customHeight="1" x14ac:dyDescent="0.3">
      <c r="A59" s="6" t="s">
        <v>97</v>
      </c>
      <c r="B59" s="17">
        <v>992</v>
      </c>
      <c r="C59" s="31" t="s">
        <v>96</v>
      </c>
      <c r="D59" s="23"/>
      <c r="E59" s="10">
        <v>581.79999999999995</v>
      </c>
    </row>
    <row r="60" spans="1:5" ht="53.25" customHeight="1" x14ac:dyDescent="0.3">
      <c r="A60" s="6" t="s">
        <v>51</v>
      </c>
      <c r="B60" s="7">
        <v>992</v>
      </c>
      <c r="C60" s="23" t="s">
        <v>85</v>
      </c>
      <c r="D60" s="23"/>
      <c r="E60" s="10">
        <v>18718.099999999999</v>
      </c>
    </row>
    <row r="61" spans="1:5" ht="54" x14ac:dyDescent="0.3">
      <c r="A61" s="6" t="s">
        <v>52</v>
      </c>
      <c r="B61" s="7">
        <v>992</v>
      </c>
      <c r="C61" s="23" t="s">
        <v>86</v>
      </c>
      <c r="D61" s="23"/>
      <c r="E61" s="10">
        <v>7.6</v>
      </c>
    </row>
    <row r="62" spans="1:5" ht="72" x14ac:dyDescent="0.3">
      <c r="A62" s="6" t="s">
        <v>53</v>
      </c>
      <c r="B62" s="7">
        <v>992</v>
      </c>
      <c r="C62" s="23" t="s">
        <v>87</v>
      </c>
      <c r="D62" s="23"/>
      <c r="E62" s="10">
        <v>1458.7</v>
      </c>
    </row>
    <row r="63" spans="1:5" ht="36" hidden="1" x14ac:dyDescent="0.3">
      <c r="A63" s="6" t="s">
        <v>54</v>
      </c>
      <c r="B63" s="7">
        <v>992</v>
      </c>
      <c r="C63" s="23" t="s">
        <v>55</v>
      </c>
      <c r="D63" s="23"/>
      <c r="E63" s="8">
        <v>0</v>
      </c>
    </row>
    <row r="64" spans="1:5" ht="36" x14ac:dyDescent="0.3">
      <c r="A64" s="6" t="s">
        <v>98</v>
      </c>
      <c r="B64" s="16">
        <v>992</v>
      </c>
      <c r="C64" s="23" t="s">
        <v>99</v>
      </c>
      <c r="D64" s="23"/>
      <c r="E64" s="10">
        <v>850</v>
      </c>
    </row>
    <row r="65" spans="1:5" ht="18" x14ac:dyDescent="0.35">
      <c r="A65" s="11"/>
      <c r="B65" s="11"/>
      <c r="C65" s="11"/>
      <c r="D65" s="11"/>
      <c r="E65" s="11"/>
    </row>
    <row r="66" spans="1:5" ht="102.75" customHeight="1" x14ac:dyDescent="0.35">
      <c r="A66" s="25" t="s">
        <v>60</v>
      </c>
      <c r="B66" s="25"/>
      <c r="C66" s="25"/>
      <c r="D66" s="24" t="s">
        <v>100</v>
      </c>
      <c r="E66" s="24"/>
    </row>
    <row r="67" spans="1:5" ht="39.9" customHeight="1" x14ac:dyDescent="0.3"/>
    <row r="68" spans="1:5" ht="39.9" customHeight="1" x14ac:dyDescent="0.3"/>
    <row r="69" spans="1:5" ht="39.9" customHeight="1" x14ac:dyDescent="0.3"/>
    <row r="70" spans="1:5" ht="39.9" customHeight="1" x14ac:dyDescent="0.3"/>
    <row r="71" spans="1:5" ht="39.9" customHeight="1" x14ac:dyDescent="0.3"/>
    <row r="72" spans="1:5" ht="39.9" customHeight="1" x14ac:dyDescent="0.3"/>
    <row r="73" spans="1:5" ht="39.9" customHeight="1" x14ac:dyDescent="0.3"/>
    <row r="74" spans="1:5" ht="39.9" customHeight="1" x14ac:dyDescent="0.3"/>
  </sheetData>
  <mergeCells count="65">
    <mergeCell ref="C59:D59"/>
    <mergeCell ref="C64:D64"/>
    <mergeCell ref="C58:D58"/>
    <mergeCell ref="C57:D57"/>
    <mergeCell ref="C23:D23"/>
    <mergeCell ref="C39:D39"/>
    <mergeCell ref="C50:D50"/>
    <mergeCell ref="C52:D52"/>
    <mergeCell ref="C56:D56"/>
    <mergeCell ref="C24:D24"/>
    <mergeCell ref="C33:D33"/>
    <mergeCell ref="C61:D61"/>
    <mergeCell ref="C38:D38"/>
    <mergeCell ref="C49:D49"/>
    <mergeCell ref="C55:D55"/>
    <mergeCell ref="A44:D44"/>
    <mergeCell ref="C20:D20"/>
    <mergeCell ref="C21:D21"/>
    <mergeCell ref="C25:D25"/>
    <mergeCell ref="C19:D19"/>
    <mergeCell ref="C43:D43"/>
    <mergeCell ref="C37:D37"/>
    <mergeCell ref="C41:D41"/>
    <mergeCell ref="C42:D42"/>
    <mergeCell ref="C40:D40"/>
    <mergeCell ref="A10:D10"/>
    <mergeCell ref="A11:D11"/>
    <mergeCell ref="C12:D12"/>
    <mergeCell ref="A16:D16"/>
    <mergeCell ref="C18:D18"/>
    <mergeCell ref="B6:D6"/>
    <mergeCell ref="E6:E7"/>
    <mergeCell ref="B7:C7"/>
    <mergeCell ref="B8:C8"/>
    <mergeCell ref="A9:D9"/>
    <mergeCell ref="C53:D53"/>
    <mergeCell ref="C28:D28"/>
    <mergeCell ref="C54:D54"/>
    <mergeCell ref="C45:D45"/>
    <mergeCell ref="C27:D27"/>
    <mergeCell ref="C29:D29"/>
    <mergeCell ref="C30:D30"/>
    <mergeCell ref="C31:D31"/>
    <mergeCell ref="A46:D46"/>
    <mergeCell ref="C48:D48"/>
    <mergeCell ref="C34:D34"/>
    <mergeCell ref="C35:D35"/>
    <mergeCell ref="C36:D36"/>
    <mergeCell ref="C32:D32"/>
    <mergeCell ref="B1:E1"/>
    <mergeCell ref="A4:E4"/>
    <mergeCell ref="C51:D51"/>
    <mergeCell ref="C26:D26"/>
    <mergeCell ref="D66:E66"/>
    <mergeCell ref="A66:C66"/>
    <mergeCell ref="A6:A7"/>
    <mergeCell ref="C62:D62"/>
    <mergeCell ref="C63:D63"/>
    <mergeCell ref="C13:D13"/>
    <mergeCell ref="C14:D14"/>
    <mergeCell ref="C15:D15"/>
    <mergeCell ref="C17:D17"/>
    <mergeCell ref="C60:D60"/>
    <mergeCell ref="C47:D47"/>
    <mergeCell ref="C22:D22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0" verticalDpi="0" r:id="rId1"/>
  <rowBreaks count="1" manualBreakCount="1">
    <brk id="2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BoxIT</cp:lastModifiedBy>
  <cp:lastPrinted>2021-03-30T12:15:58Z</cp:lastPrinted>
  <dcterms:created xsi:type="dcterms:W3CDTF">2018-01-25T07:10:15Z</dcterms:created>
  <dcterms:modified xsi:type="dcterms:W3CDTF">2021-04-16T08:24:10Z</dcterms:modified>
</cp:coreProperties>
</file>